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135" windowHeight="7560"/>
  </bookViews>
  <sheets>
    <sheet name="MINORITY" sheetId="1" r:id="rId1"/>
  </sheets>
  <definedNames>
    <definedName name="_xlnm.Print_Area" localSheetId="0">MINORITY!$A$1:$J$70</definedName>
  </definedNames>
  <calcPr calcId="145621"/>
</workbook>
</file>

<file path=xl/calcChain.xml><?xml version="1.0" encoding="utf-8"?>
<calcChain xmlns="http://schemas.openxmlformats.org/spreadsheetml/2006/main">
  <c r="I68" i="1" l="1"/>
  <c r="H68" i="1"/>
  <c r="J68" i="1" s="1"/>
  <c r="G68" i="1"/>
  <c r="F68" i="1"/>
  <c r="E68" i="1"/>
  <c r="D68" i="1"/>
  <c r="C68" i="1"/>
  <c r="J67" i="1"/>
  <c r="J66" i="1"/>
  <c r="J65" i="1"/>
  <c r="J64" i="1"/>
  <c r="I62" i="1"/>
  <c r="H62" i="1"/>
  <c r="J62" i="1" s="1"/>
  <c r="G62" i="1"/>
  <c r="F62" i="1"/>
  <c r="E62" i="1"/>
  <c r="D62" i="1"/>
  <c r="C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I41" i="1"/>
  <c r="H41" i="1"/>
  <c r="J41" i="1" s="1"/>
  <c r="G41" i="1"/>
  <c r="F41" i="1"/>
  <c r="E41" i="1"/>
  <c r="D41" i="1"/>
  <c r="C41" i="1"/>
  <c r="J40" i="1"/>
  <c r="J39" i="1"/>
  <c r="J38" i="1"/>
  <c r="J36" i="1"/>
  <c r="I36" i="1"/>
  <c r="H36" i="1"/>
  <c r="G36" i="1"/>
  <c r="F36" i="1"/>
  <c r="E36" i="1"/>
  <c r="D36" i="1"/>
  <c r="C36" i="1"/>
  <c r="J35" i="1"/>
  <c r="J34" i="1"/>
  <c r="J33" i="1"/>
  <c r="J31" i="1"/>
  <c r="I31" i="1"/>
  <c r="H31" i="1"/>
  <c r="G31" i="1"/>
  <c r="F31" i="1"/>
  <c r="E31" i="1"/>
  <c r="D31" i="1"/>
  <c r="C31" i="1"/>
  <c r="J28" i="1"/>
  <c r="I28" i="1"/>
  <c r="I69" i="1" s="1"/>
  <c r="H28" i="1"/>
  <c r="H69" i="1" s="1"/>
  <c r="G28" i="1"/>
  <c r="G69" i="1" s="1"/>
  <c r="F28" i="1"/>
  <c r="F69" i="1" s="1"/>
  <c r="E28" i="1"/>
  <c r="E69" i="1" s="1"/>
  <c r="D28" i="1"/>
  <c r="D69" i="1" s="1"/>
  <c r="C28" i="1"/>
  <c r="C69" i="1" s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69" i="1" l="1"/>
</calcChain>
</file>

<file path=xl/sharedStrings.xml><?xml version="1.0" encoding="utf-8"?>
<sst xmlns="http://schemas.openxmlformats.org/spreadsheetml/2006/main" count="82" uniqueCount="73">
  <si>
    <t>Annexure - 17</t>
  </si>
  <si>
    <t>MINORITY</t>
  </si>
  <si>
    <t>FINANCIAL ASSISTANCE TO MINORITY COMMUNITIES  UPTO  THE QUARTER  ENDED JUNE 2018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</si>
  <si>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</si>
  <si>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</si>
  <si>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</si>
  <si>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</si>
  <si>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</si>
  <si>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</si>
  <si>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Outstanding Priority Sector Adv.</t>
  </si>
  <si>
    <t>% O/s to PS Adv.</t>
  </si>
  <si>
    <t>A/c</t>
  </si>
  <si>
    <t>Amt.</t>
  </si>
  <si>
    <t xml:space="preserve">NATIONALISED BANKS   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</si>
  <si>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</si>
  <si>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</si>
  <si>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</si>
  <si>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</si>
  <si>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</si>
  <si>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</si>
  <si>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</si>
  <si>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</si>
  <si>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</si>
  <si>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</si>
  <si>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</si>
  <si>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</si>
  <si>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</si>
  <si>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</si>
  <si>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</si>
  <si>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</si>
  <si>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</si>
  <si>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</si>
  <si>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</si>
  <si>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</si>
  <si>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</si>
  <si>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</si>
  <si>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</si>
  <si>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</si>
  <si>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</si>
  <si>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</si>
  <si>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</si>
  <si>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</si>
  <si>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</si>
  <si>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</si>
  <si>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</si>
  <si>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</si>
  <si>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</si>
  <si>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</si>
  <si>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</si>
  <si>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</si>
  <si>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</si>
  <si>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</si>
  <si>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</si>
  <si>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</si>
  <si>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</si>
  <si>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</si>
  <si>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</si>
  <si>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</si>
  <si>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</si>
  <si>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</si>
  <si>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</si>
  <si>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</si>
  <si>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</si>
  <si>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</si>
  <si>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</si>
  <si>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BANKS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</si>
  <si>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</si>
  <si>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</si>
  <si>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</si>
  <si>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</si>
  <si>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</si>
  <si>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SOURCE:Member Bank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</si>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</sst>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3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0" fillId="0" borderId="0" xfId="0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vertical="center"/>
    </xf>
    <xf numFmtId="2" fontId="11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5"/>
  <sheetViews>
    <sheetView tabSelected="1" view="pageBreakPreview" topLeftCell="A33" zoomScale="55" zoomScaleNormal="77" zoomScaleSheetLayoutView="55" zoomScalePageLayoutView="50" workbookViewId="0">
      <selection sqref="A1:J70"/>
    </sheetView>
  </sheetViews>
  <sheetFormatPr defaultColWidth="9.6640625" defaultRowHeight="15" x14ac:dyDescent="0.2"/>
  <cols>
    <col min="1" max="1" width="5.109375" style="1" customWidth="1"/>
    <col min="2" max="2" width="36" style="1" customWidth="1"/>
    <col min="3" max="3" width="10" style="1" customWidth="1"/>
    <col min="4" max="4" width="11.109375" style="1" customWidth="1"/>
    <col min="5" max="5" width="8.21875" style="1" customWidth="1"/>
    <col min="6" max="6" width="9.21875" style="1" customWidth="1"/>
    <col min="7" max="7" width="9.88671875" style="1" customWidth="1"/>
    <col min="8" max="8" width="12" style="1" customWidth="1"/>
    <col min="9" max="9" width="15.109375" style="1" customWidth="1"/>
    <col min="10" max="10" width="10.5546875" style="1" customWidth="1"/>
    <col min="11" max="255" width="9.6640625" style="1" customWidth="1"/>
  </cols>
  <sheetData>
    <row r="1" spans="1:255" ht="31.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255" ht="23.25" x14ac:dyDescent="0.2">
      <c r="A2" s="2"/>
      <c r="B2" s="2"/>
      <c r="C2" s="3"/>
      <c r="D2" s="5"/>
      <c r="E2" s="3"/>
      <c r="F2" s="3"/>
      <c r="G2" s="3"/>
      <c r="H2" s="4"/>
      <c r="I2" s="29" t="s">
        <v>1</v>
      </c>
      <c r="J2" s="29"/>
    </row>
    <row r="3" spans="1:255" ht="30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255" ht="19.5" x14ac:dyDescent="0.2">
      <c r="A4" s="2"/>
      <c r="B4" s="2"/>
      <c r="C4" s="3"/>
      <c r="D4" s="5"/>
      <c r="E4" s="3"/>
      <c r="F4" s="3"/>
      <c r="G4" s="3"/>
      <c r="H4" s="4"/>
      <c r="I4" s="30" t="s">
        <v>3</v>
      </c>
      <c r="J4" s="30"/>
    </row>
    <row r="5" spans="1:255" ht="63" customHeight="1" x14ac:dyDescent="0.2">
      <c r="A5" s="47" t="s">
        <v>4</v>
      </c>
      <c r="B5" s="45" t="s">
        <v>5</v>
      </c>
      <c r="C5" s="49" t="s">
        <v>6</v>
      </c>
      <c r="D5" s="50"/>
      <c r="E5" s="49" t="s">
        <v>7</v>
      </c>
      <c r="F5" s="50"/>
      <c r="G5" s="49" t="s">
        <v>8</v>
      </c>
      <c r="H5" s="50"/>
      <c r="I5" s="40" t="s">
        <v>9</v>
      </c>
      <c r="J5" s="40" t="s">
        <v>10</v>
      </c>
    </row>
    <row r="6" spans="1:255" ht="18" x14ac:dyDescent="0.2">
      <c r="A6" s="48"/>
      <c r="B6" s="46"/>
      <c r="C6" s="7" t="s">
        <v>11</v>
      </c>
      <c r="D6" s="7" t="s">
        <v>12</v>
      </c>
      <c r="E6" s="7" t="s">
        <v>11</v>
      </c>
      <c r="F6" s="7" t="s">
        <v>12</v>
      </c>
      <c r="G6" s="7" t="s">
        <v>11</v>
      </c>
      <c r="H6" s="8" t="s">
        <v>12</v>
      </c>
      <c r="I6" s="41"/>
      <c r="J6" s="41"/>
    </row>
    <row r="7" spans="1:255" s="18" customFormat="1" ht="18" customHeight="1" x14ac:dyDescent="0.2">
      <c r="A7" s="22"/>
      <c r="B7" s="37" t="s">
        <v>13</v>
      </c>
      <c r="C7" s="38"/>
      <c r="D7" s="38"/>
      <c r="E7" s="38"/>
      <c r="F7" s="38"/>
      <c r="G7" s="38"/>
      <c r="H7" s="38"/>
      <c r="I7" s="38"/>
      <c r="J7" s="39"/>
    </row>
    <row r="8" spans="1:255" s="10" customFormat="1" ht="18" customHeight="1" x14ac:dyDescent="0.2">
      <c r="A8" s="11">
        <v>1</v>
      </c>
      <c r="B8" s="12" t="s">
        <v>14</v>
      </c>
      <c r="C8" s="13">
        <v>815</v>
      </c>
      <c r="D8" s="13">
        <v>4354.6099999999997</v>
      </c>
      <c r="E8" s="13">
        <v>31</v>
      </c>
      <c r="F8" s="13">
        <v>41.22</v>
      </c>
      <c r="G8" s="13">
        <v>829</v>
      </c>
      <c r="H8" s="13">
        <v>4362.57</v>
      </c>
      <c r="I8" s="13">
        <v>203617.85</v>
      </c>
      <c r="J8" s="14">
        <f t="shared" ref="J8:J69" si="0">(H8/I8)*100</f>
        <v>2.1425282704831625</v>
      </c>
      <c r="K8" s="15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</row>
    <row r="9" spans="1:255" s="10" customFormat="1" ht="18" customHeight="1" x14ac:dyDescent="0.2">
      <c r="A9" s="11">
        <v>2</v>
      </c>
      <c r="B9" s="12" t="s">
        <v>15</v>
      </c>
      <c r="C9" s="13">
        <v>908</v>
      </c>
      <c r="D9" s="13">
        <v>5329</v>
      </c>
      <c r="E9" s="13">
        <v>152</v>
      </c>
      <c r="F9" s="13">
        <v>797.42</v>
      </c>
      <c r="G9" s="13">
        <v>865</v>
      </c>
      <c r="H9" s="13">
        <v>5331.44</v>
      </c>
      <c r="I9" s="13">
        <v>183718.66</v>
      </c>
      <c r="J9" s="14">
        <f t="shared" si="0"/>
        <v>2.901958897370577</v>
      </c>
      <c r="K9" s="1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</row>
    <row r="10" spans="1:255" s="10" customFormat="1" ht="18" customHeight="1" x14ac:dyDescent="0.2">
      <c r="A10" s="11">
        <v>3</v>
      </c>
      <c r="B10" s="12" t="s">
        <v>16</v>
      </c>
      <c r="C10" s="13">
        <v>17850</v>
      </c>
      <c r="D10" s="13">
        <v>79305</v>
      </c>
      <c r="E10" s="13">
        <v>210</v>
      </c>
      <c r="F10" s="13">
        <v>618</v>
      </c>
      <c r="G10" s="13">
        <v>18060</v>
      </c>
      <c r="H10" s="13">
        <v>79922</v>
      </c>
      <c r="I10" s="13">
        <v>3071669.4</v>
      </c>
      <c r="J10" s="14">
        <f t="shared" si="0"/>
        <v>2.6019076141462363</v>
      </c>
      <c r="K10" s="15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</row>
    <row r="11" spans="1:255" s="10" customFormat="1" ht="18" customHeight="1" x14ac:dyDescent="0.2">
      <c r="A11" s="11">
        <v>4</v>
      </c>
      <c r="B11" s="12" t="s">
        <v>17</v>
      </c>
      <c r="C11" s="13">
        <v>10668</v>
      </c>
      <c r="D11" s="13">
        <v>38337.67</v>
      </c>
      <c r="E11" s="13">
        <v>759</v>
      </c>
      <c r="F11" s="13">
        <v>1065</v>
      </c>
      <c r="G11" s="13">
        <v>10721</v>
      </c>
      <c r="H11" s="13">
        <v>38936</v>
      </c>
      <c r="I11" s="13">
        <v>1047368.87</v>
      </c>
      <c r="J11" s="14">
        <f t="shared" si="0"/>
        <v>3.7175059442047389</v>
      </c>
      <c r="K11" s="15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</row>
    <row r="12" spans="1:255" s="10" customFormat="1" ht="18" customHeight="1" x14ac:dyDescent="0.2">
      <c r="A12" s="11">
        <v>5</v>
      </c>
      <c r="B12" s="12" t="s">
        <v>18</v>
      </c>
      <c r="C12" s="13">
        <v>1813</v>
      </c>
      <c r="D12" s="13">
        <v>4596</v>
      </c>
      <c r="E12" s="13">
        <v>0</v>
      </c>
      <c r="F12" s="13">
        <v>0</v>
      </c>
      <c r="G12" s="13">
        <v>1165</v>
      </c>
      <c r="H12" s="13">
        <v>4124</v>
      </c>
      <c r="I12" s="13">
        <v>59909.73</v>
      </c>
      <c r="J12" s="14">
        <f t="shared" si="0"/>
        <v>6.8836898447046906</v>
      </c>
      <c r="K12" s="15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</row>
    <row r="13" spans="1:255" s="10" customFormat="1" ht="18" customHeight="1" x14ac:dyDescent="0.2">
      <c r="A13" s="11">
        <v>6</v>
      </c>
      <c r="B13" s="12" t="s">
        <v>19</v>
      </c>
      <c r="C13" s="13">
        <v>1917</v>
      </c>
      <c r="D13" s="13">
        <v>10408</v>
      </c>
      <c r="E13" s="13">
        <v>70</v>
      </c>
      <c r="F13" s="13">
        <v>134.44999999999999</v>
      </c>
      <c r="G13" s="13">
        <v>1987</v>
      </c>
      <c r="H13" s="13">
        <v>10542.45</v>
      </c>
      <c r="I13" s="13">
        <v>307516.86</v>
      </c>
      <c r="J13" s="14">
        <f t="shared" si="0"/>
        <v>3.4282510558933263</v>
      </c>
      <c r="K13" s="15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</row>
    <row r="14" spans="1:255" s="10" customFormat="1" ht="18" customHeight="1" x14ac:dyDescent="0.2">
      <c r="A14" s="11">
        <v>7</v>
      </c>
      <c r="B14" s="12" t="s">
        <v>20</v>
      </c>
      <c r="C14" s="13">
        <v>23341</v>
      </c>
      <c r="D14" s="13">
        <v>35941</v>
      </c>
      <c r="E14" s="13">
        <v>1452</v>
      </c>
      <c r="F14" s="13">
        <v>1547.25</v>
      </c>
      <c r="G14" s="13">
        <v>24690</v>
      </c>
      <c r="H14" s="13">
        <v>37692.870000000003</v>
      </c>
      <c r="I14" s="13">
        <v>903607.09</v>
      </c>
      <c r="J14" s="14">
        <f t="shared" si="0"/>
        <v>4.1713782923062288</v>
      </c>
      <c r="K14" s="15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</row>
    <row r="15" spans="1:255" s="10" customFormat="1" ht="18" customHeight="1" x14ac:dyDescent="0.2">
      <c r="A15" s="11">
        <v>8</v>
      </c>
      <c r="B15" s="12" t="s">
        <v>21</v>
      </c>
      <c r="C15" s="13">
        <v>3124</v>
      </c>
      <c r="D15" s="13">
        <v>25356</v>
      </c>
      <c r="E15" s="13">
        <v>89</v>
      </c>
      <c r="F15" s="13">
        <v>319</v>
      </c>
      <c r="G15" s="13">
        <v>3124</v>
      </c>
      <c r="H15" s="13">
        <v>25356</v>
      </c>
      <c r="I15" s="13">
        <v>456400</v>
      </c>
      <c r="J15" s="14">
        <f t="shared" si="0"/>
        <v>5.5556529360210343</v>
      </c>
      <c r="K15" s="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</row>
    <row r="16" spans="1:255" s="10" customFormat="1" ht="18" customHeight="1" x14ac:dyDescent="0.2">
      <c r="A16" s="11">
        <v>9</v>
      </c>
      <c r="B16" s="12" t="s">
        <v>22</v>
      </c>
      <c r="C16" s="16">
        <v>23554</v>
      </c>
      <c r="D16" s="16">
        <v>43141</v>
      </c>
      <c r="E16" s="16">
        <v>2748</v>
      </c>
      <c r="F16" s="16">
        <v>9615.5499999999993</v>
      </c>
      <c r="G16" s="16">
        <v>13353</v>
      </c>
      <c r="H16" s="16">
        <v>32933.269999999997</v>
      </c>
      <c r="I16" s="16">
        <v>1137898.83</v>
      </c>
      <c r="J16" s="14">
        <f t="shared" si="0"/>
        <v>2.8942177574784917</v>
      </c>
      <c r="K16" s="15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</row>
    <row r="17" spans="1:255" s="10" customFormat="1" ht="18" customHeight="1" x14ac:dyDescent="0.2">
      <c r="A17" s="11">
        <v>10</v>
      </c>
      <c r="B17" s="12" t="s">
        <v>23</v>
      </c>
      <c r="C17" s="13">
        <v>2088</v>
      </c>
      <c r="D17" s="13">
        <v>11678</v>
      </c>
      <c r="E17" s="13">
        <v>378</v>
      </c>
      <c r="F17" s="13">
        <v>3512.82</v>
      </c>
      <c r="G17" s="13">
        <v>1807</v>
      </c>
      <c r="H17" s="13">
        <v>11678</v>
      </c>
      <c r="I17" s="13">
        <v>884244.94</v>
      </c>
      <c r="J17" s="14">
        <f t="shared" si="0"/>
        <v>1.3206747894989368</v>
      </c>
      <c r="K17" s="15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</row>
    <row r="18" spans="1:255" s="10" customFormat="1" ht="18" customHeight="1" x14ac:dyDescent="0.2">
      <c r="A18" s="11">
        <v>11</v>
      </c>
      <c r="B18" s="12" t="s">
        <v>24</v>
      </c>
      <c r="C18" s="13">
        <v>1605</v>
      </c>
      <c r="D18" s="13">
        <v>15050</v>
      </c>
      <c r="E18" s="13">
        <v>0</v>
      </c>
      <c r="F18" s="13">
        <v>0</v>
      </c>
      <c r="G18" s="13">
        <v>1605</v>
      </c>
      <c r="H18" s="13">
        <v>15050</v>
      </c>
      <c r="I18" s="13">
        <v>244723.06</v>
      </c>
      <c r="J18" s="14">
        <f t="shared" si="0"/>
        <v>6.1498086857854757</v>
      </c>
      <c r="K18" s="15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</row>
    <row r="19" spans="1:255" s="10" customFormat="1" ht="18" customHeight="1" x14ac:dyDescent="0.2">
      <c r="A19" s="11">
        <v>12</v>
      </c>
      <c r="B19" s="12" t="s">
        <v>25</v>
      </c>
      <c r="C19" s="13">
        <v>1600</v>
      </c>
      <c r="D19" s="13">
        <v>2365</v>
      </c>
      <c r="E19" s="13">
        <v>35</v>
      </c>
      <c r="F19" s="13">
        <v>50</v>
      </c>
      <c r="G19" s="13">
        <v>1650</v>
      </c>
      <c r="H19" s="13">
        <v>2500</v>
      </c>
      <c r="I19" s="13">
        <v>227089</v>
      </c>
      <c r="J19" s="14">
        <f t="shared" si="0"/>
        <v>1.100889959443214</v>
      </c>
      <c r="K19" s="15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</row>
    <row r="20" spans="1:255" s="10" customFormat="1" ht="18" customHeight="1" x14ac:dyDescent="0.2">
      <c r="A20" s="11">
        <v>13</v>
      </c>
      <c r="B20" s="12" t="s">
        <v>26</v>
      </c>
      <c r="C20" s="13">
        <v>2525</v>
      </c>
      <c r="D20" s="13">
        <v>11451.7</v>
      </c>
      <c r="E20" s="13">
        <v>677</v>
      </c>
      <c r="F20" s="13">
        <v>4027.64</v>
      </c>
      <c r="G20" s="13">
        <v>2217</v>
      </c>
      <c r="H20" s="13">
        <v>9298.57</v>
      </c>
      <c r="I20" s="13">
        <v>470094.26</v>
      </c>
      <c r="J20" s="14">
        <f t="shared" si="0"/>
        <v>1.9780224502209409</v>
      </c>
      <c r="K20" s="15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</row>
    <row r="21" spans="1:255" s="10" customFormat="1" ht="18" customHeight="1" x14ac:dyDescent="0.2">
      <c r="A21" s="11">
        <v>14</v>
      </c>
      <c r="B21" s="12" t="s">
        <v>27</v>
      </c>
      <c r="C21" s="13">
        <v>2705</v>
      </c>
      <c r="D21" s="13">
        <v>1339</v>
      </c>
      <c r="E21" s="13">
        <v>10</v>
      </c>
      <c r="F21" s="13">
        <v>29</v>
      </c>
      <c r="G21" s="13">
        <v>2715</v>
      </c>
      <c r="H21" s="13">
        <v>1402</v>
      </c>
      <c r="I21" s="13">
        <v>80830.95</v>
      </c>
      <c r="J21" s="14">
        <f t="shared" si="0"/>
        <v>1.7344841301506417</v>
      </c>
      <c r="K21" s="15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</row>
    <row r="22" spans="1:255" s="10" customFormat="1" ht="18" customHeight="1" x14ac:dyDescent="0.2">
      <c r="A22" s="11">
        <v>15</v>
      </c>
      <c r="B22" s="12" t="s">
        <v>28</v>
      </c>
      <c r="C22" s="13">
        <v>672</v>
      </c>
      <c r="D22" s="13">
        <v>3668.36</v>
      </c>
      <c r="E22" s="13">
        <v>18</v>
      </c>
      <c r="F22" s="13">
        <v>69</v>
      </c>
      <c r="G22" s="13">
        <v>672</v>
      </c>
      <c r="H22" s="13">
        <v>3668.36</v>
      </c>
      <c r="I22" s="13">
        <v>292493.63</v>
      </c>
      <c r="J22" s="14">
        <f t="shared" si="0"/>
        <v>1.254167483920932</v>
      </c>
      <c r="K22" s="15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</row>
    <row r="23" spans="1:255" s="10" customFormat="1" ht="18" customHeight="1" x14ac:dyDescent="0.2">
      <c r="A23" s="11">
        <v>16</v>
      </c>
      <c r="B23" s="12" t="s">
        <v>29</v>
      </c>
      <c r="C23" s="13">
        <v>1016</v>
      </c>
      <c r="D23" s="13">
        <v>4520</v>
      </c>
      <c r="E23" s="13">
        <v>57</v>
      </c>
      <c r="F23" s="13">
        <v>1210</v>
      </c>
      <c r="G23" s="13">
        <v>1050</v>
      </c>
      <c r="H23" s="13">
        <v>5449.5</v>
      </c>
      <c r="I23" s="13">
        <v>152316.53</v>
      </c>
      <c r="J23" s="14">
        <f t="shared" si="0"/>
        <v>3.5777469457845448</v>
      </c>
      <c r="K23" s="15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</row>
    <row r="24" spans="1:255" s="10" customFormat="1" ht="18" customHeight="1" x14ac:dyDescent="0.2">
      <c r="A24" s="11">
        <v>17</v>
      </c>
      <c r="B24" s="12" t="s">
        <v>30</v>
      </c>
      <c r="C24" s="13">
        <v>9949</v>
      </c>
      <c r="D24" s="13">
        <v>26169.7</v>
      </c>
      <c r="E24" s="13">
        <v>375</v>
      </c>
      <c r="F24" s="13">
        <v>645</v>
      </c>
      <c r="G24" s="13">
        <v>7719</v>
      </c>
      <c r="H24" s="13">
        <v>44977</v>
      </c>
      <c r="I24" s="13">
        <v>825417.79</v>
      </c>
      <c r="J24" s="14">
        <f t="shared" si="0"/>
        <v>5.4489981370525093</v>
      </c>
      <c r="K24" s="15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</row>
    <row r="25" spans="1:255" s="10" customFormat="1" ht="18" customHeight="1" x14ac:dyDescent="0.2">
      <c r="A25" s="11">
        <v>18</v>
      </c>
      <c r="B25" s="12" t="s">
        <v>31</v>
      </c>
      <c r="C25" s="13">
        <v>1102</v>
      </c>
      <c r="D25" s="13">
        <v>1235</v>
      </c>
      <c r="E25" s="13">
        <v>16</v>
      </c>
      <c r="F25" s="13">
        <v>40.58</v>
      </c>
      <c r="G25" s="13">
        <v>1102</v>
      </c>
      <c r="H25" s="13">
        <v>1235</v>
      </c>
      <c r="I25" s="13">
        <v>108487.7</v>
      </c>
      <c r="J25" s="14">
        <f t="shared" si="0"/>
        <v>1.1383778990613682</v>
      </c>
      <c r="K25" s="1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</row>
    <row r="26" spans="1:255" s="10" customFormat="1" ht="18" customHeight="1" x14ac:dyDescent="0.2">
      <c r="A26" s="11">
        <v>19</v>
      </c>
      <c r="B26" s="12" t="s">
        <v>32</v>
      </c>
      <c r="C26" s="13">
        <v>3359</v>
      </c>
      <c r="D26" s="13">
        <v>7031</v>
      </c>
      <c r="E26" s="13">
        <v>22</v>
      </c>
      <c r="F26" s="13">
        <v>68</v>
      </c>
      <c r="G26" s="13">
        <v>22</v>
      </c>
      <c r="H26" s="13">
        <v>43</v>
      </c>
      <c r="I26" s="13">
        <v>328661.63</v>
      </c>
      <c r="J26" s="14">
        <f t="shared" si="0"/>
        <v>1.3083364796797239E-2</v>
      </c>
      <c r="K26" s="15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</row>
    <row r="27" spans="1:255" s="10" customFormat="1" ht="18" customHeight="1" x14ac:dyDescent="0.2">
      <c r="A27" s="11">
        <v>20</v>
      </c>
      <c r="B27" s="12" t="s">
        <v>33</v>
      </c>
      <c r="C27" s="13">
        <v>2780</v>
      </c>
      <c r="D27" s="13">
        <v>12243</v>
      </c>
      <c r="E27" s="13">
        <v>0</v>
      </c>
      <c r="F27" s="13">
        <v>0</v>
      </c>
      <c r="G27" s="13">
        <v>2760</v>
      </c>
      <c r="H27" s="13">
        <v>12165</v>
      </c>
      <c r="I27" s="13">
        <v>152615.10999999999</v>
      </c>
      <c r="J27" s="14">
        <f t="shared" si="0"/>
        <v>7.9710324881985803</v>
      </c>
      <c r="K27" s="15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</row>
    <row r="28" spans="1:255" s="10" customFormat="1" ht="18" customHeight="1" x14ac:dyDescent="0.2">
      <c r="A28" s="35" t="s">
        <v>34</v>
      </c>
      <c r="B28" s="36"/>
      <c r="C28" s="16">
        <f t="shared" ref="C28:I28" si="1">SUM(C8:C27)</f>
        <v>113391</v>
      </c>
      <c r="D28" s="16">
        <f t="shared" si="1"/>
        <v>343519.04000000004</v>
      </c>
      <c r="E28" s="16">
        <f t="shared" si="1"/>
        <v>7099</v>
      </c>
      <c r="F28" s="16">
        <f t="shared" si="1"/>
        <v>23789.93</v>
      </c>
      <c r="G28" s="16">
        <f t="shared" si="1"/>
        <v>98113</v>
      </c>
      <c r="H28" s="16">
        <f t="shared" si="1"/>
        <v>346667.02999999997</v>
      </c>
      <c r="I28" s="16">
        <f t="shared" si="1"/>
        <v>11138681.889999999</v>
      </c>
      <c r="J28" s="14">
        <f t="shared" si="0"/>
        <v>3.11228055010017</v>
      </c>
      <c r="K28" s="15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</row>
    <row r="29" spans="1:255" s="18" customFormat="1" ht="18" customHeight="1" x14ac:dyDescent="0.2">
      <c r="A29" s="22"/>
      <c r="B29" s="37" t="s">
        <v>35</v>
      </c>
      <c r="C29" s="38"/>
      <c r="D29" s="38"/>
      <c r="E29" s="38"/>
      <c r="F29" s="38"/>
      <c r="G29" s="38"/>
      <c r="H29" s="38"/>
      <c r="I29" s="38"/>
      <c r="J29" s="39"/>
    </row>
    <row r="30" spans="1:255" s="10" customFormat="1" ht="18" customHeight="1" x14ac:dyDescent="0.2">
      <c r="A30" s="11">
        <v>1</v>
      </c>
      <c r="B30" s="12" t="s">
        <v>36</v>
      </c>
      <c r="C30" s="13">
        <v>109036</v>
      </c>
      <c r="D30" s="13">
        <v>251147</v>
      </c>
      <c r="E30" s="13">
        <v>12126</v>
      </c>
      <c r="F30" s="13">
        <v>17733</v>
      </c>
      <c r="G30" s="13">
        <v>121162</v>
      </c>
      <c r="H30" s="13">
        <v>268880</v>
      </c>
      <c r="I30" s="13">
        <v>3026611.36</v>
      </c>
      <c r="J30" s="14"/>
      <c r="K30" s="15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</row>
    <row r="31" spans="1:255" s="10" customFormat="1" ht="18" customHeight="1" x14ac:dyDescent="0.2">
      <c r="A31" s="35" t="s">
        <v>34</v>
      </c>
      <c r="B31" s="36"/>
      <c r="C31" s="16">
        <f t="shared" ref="C31:I31" si="2">SUM(C30:C30)</f>
        <v>109036</v>
      </c>
      <c r="D31" s="16">
        <f t="shared" si="2"/>
        <v>251147</v>
      </c>
      <c r="E31" s="16">
        <f t="shared" si="2"/>
        <v>12126</v>
      </c>
      <c r="F31" s="16">
        <f t="shared" si="2"/>
        <v>17733</v>
      </c>
      <c r="G31" s="16">
        <f t="shared" si="2"/>
        <v>121162</v>
      </c>
      <c r="H31" s="16">
        <f t="shared" si="2"/>
        <v>268880</v>
      </c>
      <c r="I31" s="16">
        <f t="shared" si="2"/>
        <v>3026611.36</v>
      </c>
      <c r="J31" s="14">
        <f t="shared" si="0"/>
        <v>8.8838627764880922</v>
      </c>
      <c r="K31" s="15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</row>
    <row r="32" spans="1:255" s="18" customFormat="1" ht="18" customHeight="1" x14ac:dyDescent="0.2">
      <c r="A32" s="22"/>
      <c r="B32" s="37" t="s">
        <v>37</v>
      </c>
      <c r="C32" s="38"/>
      <c r="D32" s="38"/>
      <c r="E32" s="38"/>
      <c r="F32" s="38"/>
      <c r="G32" s="38"/>
      <c r="H32" s="38"/>
      <c r="I32" s="38"/>
      <c r="J32" s="39"/>
    </row>
    <row r="33" spans="1:255" s="10" customFormat="1" ht="18" customHeight="1" x14ac:dyDescent="0.2">
      <c r="A33" s="11">
        <v>1</v>
      </c>
      <c r="B33" s="12" t="s">
        <v>38</v>
      </c>
      <c r="C33" s="13">
        <v>16808</v>
      </c>
      <c r="D33" s="13">
        <v>25637</v>
      </c>
      <c r="E33" s="13">
        <v>10506</v>
      </c>
      <c r="F33" s="13">
        <v>12542</v>
      </c>
      <c r="G33" s="13">
        <v>15649</v>
      </c>
      <c r="H33" s="13">
        <v>26230</v>
      </c>
      <c r="I33" s="13">
        <v>1694000</v>
      </c>
      <c r="J33" s="14">
        <f t="shared" si="0"/>
        <v>1.5484061393152302</v>
      </c>
      <c r="K33" s="15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</row>
    <row r="34" spans="1:255" s="10" customFormat="1" ht="18" customHeight="1" x14ac:dyDescent="0.2">
      <c r="A34" s="11">
        <v>2</v>
      </c>
      <c r="B34" s="12" t="s">
        <v>39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55229.1</v>
      </c>
      <c r="J34" s="14">
        <f t="shared" si="0"/>
        <v>0</v>
      </c>
      <c r="K34" s="15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</row>
    <row r="35" spans="1:255" s="10" customFormat="1" ht="18" customHeight="1" x14ac:dyDescent="0.2">
      <c r="A35" s="11">
        <v>3</v>
      </c>
      <c r="B35" s="12" t="s">
        <v>40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2270.52</v>
      </c>
      <c r="J35" s="14">
        <f t="shared" si="0"/>
        <v>0</v>
      </c>
      <c r="K35" s="15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</row>
    <row r="36" spans="1:255" s="10" customFormat="1" ht="18" customHeight="1" x14ac:dyDescent="0.2">
      <c r="A36" s="35" t="s">
        <v>34</v>
      </c>
      <c r="B36" s="36"/>
      <c r="C36" s="16">
        <f>SUM(C33:C35)</f>
        <v>16808</v>
      </c>
      <c r="D36" s="16">
        <f t="shared" ref="D36:I36" si="3">SUM(D33:D35)</f>
        <v>25637</v>
      </c>
      <c r="E36" s="16">
        <f t="shared" si="3"/>
        <v>10506</v>
      </c>
      <c r="F36" s="16">
        <f t="shared" si="3"/>
        <v>12542</v>
      </c>
      <c r="G36" s="16">
        <f t="shared" si="3"/>
        <v>15649</v>
      </c>
      <c r="H36" s="16">
        <f t="shared" si="3"/>
        <v>26230</v>
      </c>
      <c r="I36" s="16">
        <f t="shared" si="3"/>
        <v>1751499.62</v>
      </c>
      <c r="J36" s="14">
        <f t="shared" si="0"/>
        <v>1.4975738333303206</v>
      </c>
      <c r="K36" s="15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</row>
    <row r="37" spans="1:255" s="18" customFormat="1" ht="18" customHeight="1" x14ac:dyDescent="0.2">
      <c r="A37" s="22"/>
      <c r="B37" s="37" t="s">
        <v>41</v>
      </c>
      <c r="C37" s="38"/>
      <c r="D37" s="38"/>
      <c r="E37" s="38"/>
      <c r="F37" s="38"/>
      <c r="G37" s="38"/>
      <c r="H37" s="38"/>
      <c r="I37" s="38"/>
      <c r="J37" s="39"/>
    </row>
    <row r="38" spans="1:255" s="10" customFormat="1" ht="18" customHeight="1" x14ac:dyDescent="0.2">
      <c r="A38" s="11">
        <v>1</v>
      </c>
      <c r="B38" s="12" t="s">
        <v>42</v>
      </c>
      <c r="C38" s="13">
        <v>2240</v>
      </c>
      <c r="D38" s="13">
        <v>4875.79</v>
      </c>
      <c r="E38" s="13">
        <v>76</v>
      </c>
      <c r="F38" s="13">
        <v>374.07</v>
      </c>
      <c r="G38" s="13">
        <v>2280</v>
      </c>
      <c r="H38" s="13">
        <v>4793.8</v>
      </c>
      <c r="I38" s="13">
        <v>140129.45000000001</v>
      </c>
      <c r="J38" s="14">
        <f t="shared" si="0"/>
        <v>3.4209796727240422</v>
      </c>
      <c r="K38" s="15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</row>
    <row r="39" spans="1:255" s="10" customFormat="1" ht="18" customHeight="1" x14ac:dyDescent="0.2">
      <c r="A39" s="11">
        <v>2</v>
      </c>
      <c r="B39" s="12" t="s">
        <v>43</v>
      </c>
      <c r="C39" s="13">
        <v>12032</v>
      </c>
      <c r="D39" s="13">
        <v>15529</v>
      </c>
      <c r="E39" s="13">
        <v>1255</v>
      </c>
      <c r="F39" s="13">
        <v>2137</v>
      </c>
      <c r="G39" s="13">
        <v>11878</v>
      </c>
      <c r="H39" s="13">
        <v>12459</v>
      </c>
      <c r="I39" s="13">
        <v>227027</v>
      </c>
      <c r="J39" s="14">
        <f t="shared" si="0"/>
        <v>5.4878935104635129</v>
      </c>
      <c r="K39" s="15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</row>
    <row r="40" spans="1:255" s="10" customFormat="1" ht="18" customHeight="1" x14ac:dyDescent="0.2">
      <c r="A40" s="11">
        <v>3</v>
      </c>
      <c r="B40" s="12" t="s">
        <v>44</v>
      </c>
      <c r="C40" s="13">
        <v>2875</v>
      </c>
      <c r="D40" s="13">
        <v>4270.8900000000003</v>
      </c>
      <c r="E40" s="13">
        <v>44</v>
      </c>
      <c r="F40" s="13">
        <v>36.979999999999997</v>
      </c>
      <c r="G40" s="13">
        <v>2915</v>
      </c>
      <c r="H40" s="13">
        <v>4305.7299999999996</v>
      </c>
      <c r="I40" s="13">
        <v>326379.62</v>
      </c>
      <c r="J40" s="14">
        <f t="shared" si="0"/>
        <v>1.3192398471448676</v>
      </c>
      <c r="K40" s="15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</row>
    <row r="41" spans="1:255" s="10" customFormat="1" ht="18" customHeight="1" x14ac:dyDescent="0.2">
      <c r="A41" s="35" t="s">
        <v>34</v>
      </c>
      <c r="B41" s="36"/>
      <c r="C41" s="16">
        <f>SUM(C38:C40)</f>
        <v>17147</v>
      </c>
      <c r="D41" s="16">
        <f t="shared" ref="D41:I41" si="4">SUM(D38:D40)</f>
        <v>24675.68</v>
      </c>
      <c r="E41" s="16">
        <f t="shared" si="4"/>
        <v>1375</v>
      </c>
      <c r="F41" s="16">
        <f t="shared" si="4"/>
        <v>2548.0500000000002</v>
      </c>
      <c r="G41" s="16">
        <f t="shared" si="4"/>
        <v>17073</v>
      </c>
      <c r="H41" s="16">
        <f t="shared" si="4"/>
        <v>21558.53</v>
      </c>
      <c r="I41" s="16">
        <f t="shared" si="4"/>
        <v>693536.07000000007</v>
      </c>
      <c r="J41" s="14">
        <f t="shared" si="0"/>
        <v>3.108494414717319</v>
      </c>
      <c r="K41" s="15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</row>
    <row r="42" spans="1:255" s="18" customFormat="1" ht="18" customHeight="1" x14ac:dyDescent="0.2">
      <c r="A42" s="22"/>
      <c r="B42" s="37" t="s">
        <v>45</v>
      </c>
      <c r="C42" s="38"/>
      <c r="D42" s="38"/>
      <c r="E42" s="38"/>
      <c r="F42" s="38"/>
      <c r="G42" s="38"/>
      <c r="H42" s="38"/>
      <c r="I42" s="38"/>
      <c r="J42" s="39"/>
    </row>
    <row r="43" spans="1:255" s="10" customFormat="1" ht="18" customHeight="1" x14ac:dyDescent="0.2">
      <c r="A43" s="11">
        <v>1</v>
      </c>
      <c r="B43" s="12" t="s">
        <v>46</v>
      </c>
      <c r="C43" s="13">
        <v>2958</v>
      </c>
      <c r="D43" s="13">
        <v>16677.48</v>
      </c>
      <c r="E43" s="13">
        <v>676</v>
      </c>
      <c r="F43" s="13">
        <v>2356.2800000000002</v>
      </c>
      <c r="G43" s="13">
        <v>2821</v>
      </c>
      <c r="H43" s="13">
        <v>15758.88</v>
      </c>
      <c r="I43" s="13">
        <v>1445575.4</v>
      </c>
      <c r="J43" s="14">
        <f t="shared" si="0"/>
        <v>1.0901458339703347</v>
      </c>
      <c r="K43" s="15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</row>
    <row r="44" spans="1:255" s="10" customFormat="1" ht="18" customHeight="1" x14ac:dyDescent="0.2">
      <c r="A44" s="11">
        <v>2</v>
      </c>
      <c r="B44" s="12" t="s">
        <v>47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6273.8</v>
      </c>
      <c r="J44" s="14">
        <f t="shared" si="0"/>
        <v>0</v>
      </c>
      <c r="K44" s="15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</row>
    <row r="45" spans="1:255" s="10" customFormat="1" ht="18" customHeight="1" x14ac:dyDescent="0.2">
      <c r="A45" s="11">
        <v>3</v>
      </c>
      <c r="B45" s="12" t="s">
        <v>48</v>
      </c>
      <c r="C45" s="13">
        <v>300</v>
      </c>
      <c r="D45" s="13">
        <v>1904</v>
      </c>
      <c r="E45" s="13">
        <v>0</v>
      </c>
      <c r="F45" s="13">
        <v>0</v>
      </c>
      <c r="G45" s="13">
        <v>300</v>
      </c>
      <c r="H45" s="13">
        <v>1904</v>
      </c>
      <c r="I45" s="13">
        <v>56152.41</v>
      </c>
      <c r="J45" s="14">
        <f t="shared" si="0"/>
        <v>3.3907716516530635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</row>
    <row r="46" spans="1:255" s="10" customFormat="1" ht="18" customHeight="1" x14ac:dyDescent="0.2">
      <c r="A46" s="11">
        <v>4</v>
      </c>
      <c r="B46" s="12" t="s">
        <v>49</v>
      </c>
      <c r="C46" s="13">
        <v>1870</v>
      </c>
      <c r="D46" s="13">
        <v>16107.54</v>
      </c>
      <c r="E46" s="13">
        <v>577</v>
      </c>
      <c r="F46" s="13">
        <v>5769.77</v>
      </c>
      <c r="G46" s="13">
        <v>2106</v>
      </c>
      <c r="H46" s="13">
        <v>19109.86</v>
      </c>
      <c r="I46" s="13">
        <v>117593</v>
      </c>
      <c r="J46" s="14">
        <f t="shared" si="0"/>
        <v>16.250848264777666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</row>
    <row r="47" spans="1:255" s="10" customFormat="1" ht="18" customHeight="1" x14ac:dyDescent="0.2">
      <c r="A47" s="11">
        <v>5</v>
      </c>
      <c r="B47" s="12" t="s">
        <v>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4316</v>
      </c>
      <c r="J47" s="14">
        <f t="shared" si="0"/>
        <v>0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</row>
    <row r="48" spans="1:255" s="10" customFormat="1" ht="18" customHeight="1" x14ac:dyDescent="0.2">
      <c r="A48" s="11">
        <v>6</v>
      </c>
      <c r="B48" s="12" t="s">
        <v>51</v>
      </c>
      <c r="C48" s="13">
        <v>4072</v>
      </c>
      <c r="D48" s="13">
        <v>4783.5600000000004</v>
      </c>
      <c r="E48" s="13">
        <v>157</v>
      </c>
      <c r="F48" s="13">
        <v>709.5</v>
      </c>
      <c r="G48" s="13">
        <v>4201</v>
      </c>
      <c r="H48" s="13">
        <v>4392.5600000000004</v>
      </c>
      <c r="I48" s="13">
        <v>108519.99</v>
      </c>
      <c r="J48" s="14">
        <f t="shared" si="0"/>
        <v>4.0476966501747746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</row>
    <row r="49" spans="1:255" s="10" customFormat="1" ht="18" customHeight="1" x14ac:dyDescent="0.2">
      <c r="A49" s="11">
        <v>7</v>
      </c>
      <c r="B49" s="12" t="s">
        <v>52</v>
      </c>
      <c r="C49" s="13">
        <v>28448</v>
      </c>
      <c r="D49" s="13">
        <v>30411.39</v>
      </c>
      <c r="E49" s="13">
        <v>3202</v>
      </c>
      <c r="F49" s="13">
        <v>2231</v>
      </c>
      <c r="G49" s="13">
        <v>29003</v>
      </c>
      <c r="H49" s="13">
        <v>28426</v>
      </c>
      <c r="I49" s="13">
        <v>1924730.7</v>
      </c>
      <c r="J49" s="14">
        <f t="shared" si="0"/>
        <v>1.4768819347039044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</row>
    <row r="50" spans="1:255" s="10" customFormat="1" ht="18" customHeight="1" x14ac:dyDescent="0.2">
      <c r="A50" s="11">
        <v>8</v>
      </c>
      <c r="B50" s="12" t="s">
        <v>53</v>
      </c>
      <c r="C50" s="13">
        <v>17607</v>
      </c>
      <c r="D50" s="13">
        <v>83265</v>
      </c>
      <c r="E50" s="13">
        <v>3455</v>
      </c>
      <c r="F50" s="13">
        <v>10847</v>
      </c>
      <c r="G50" s="13">
        <v>18344</v>
      </c>
      <c r="H50" s="13">
        <v>86505</v>
      </c>
      <c r="I50" s="13">
        <v>2008632.21</v>
      </c>
      <c r="J50" s="14">
        <f t="shared" si="0"/>
        <v>4.3066619946316598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</row>
    <row r="51" spans="1:255" s="10" customFormat="1" ht="18" customHeight="1" x14ac:dyDescent="0.2">
      <c r="A51" s="11">
        <v>9</v>
      </c>
      <c r="B51" s="12" t="s">
        <v>54</v>
      </c>
      <c r="C51" s="13">
        <v>7868</v>
      </c>
      <c r="D51" s="13">
        <v>13354.93</v>
      </c>
      <c r="E51" s="13">
        <v>0</v>
      </c>
      <c r="F51" s="13">
        <v>0</v>
      </c>
      <c r="G51" s="13">
        <v>10591</v>
      </c>
      <c r="H51" s="13">
        <v>13391.26</v>
      </c>
      <c r="I51" s="13">
        <v>264669.46999999997</v>
      </c>
      <c r="J51" s="14">
        <f t="shared" si="0"/>
        <v>5.0596164340375189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</row>
    <row r="52" spans="1:255" s="10" customFormat="1" ht="18" customHeight="1" x14ac:dyDescent="0.2">
      <c r="A52" s="11">
        <v>10</v>
      </c>
      <c r="B52" s="12" t="s">
        <v>55</v>
      </c>
      <c r="C52" s="13">
        <v>57</v>
      </c>
      <c r="D52" s="13">
        <v>753</v>
      </c>
      <c r="E52" s="13">
        <v>0</v>
      </c>
      <c r="F52" s="13">
        <v>0</v>
      </c>
      <c r="G52" s="13">
        <v>57</v>
      </c>
      <c r="H52" s="13">
        <v>753</v>
      </c>
      <c r="I52" s="13">
        <v>7868.89</v>
      </c>
      <c r="J52" s="14">
        <f t="shared" si="0"/>
        <v>9.5693293463245759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</row>
    <row r="53" spans="1:255" s="10" customFormat="1" ht="18" customHeight="1" x14ac:dyDescent="0.2">
      <c r="A53" s="11">
        <v>11</v>
      </c>
      <c r="B53" s="12" t="s">
        <v>56</v>
      </c>
      <c r="C53" s="13">
        <v>0</v>
      </c>
      <c r="D53" s="13">
        <v>0</v>
      </c>
      <c r="E53" s="13">
        <v>42</v>
      </c>
      <c r="F53" s="13">
        <v>327.88</v>
      </c>
      <c r="G53" s="13">
        <v>42</v>
      </c>
      <c r="H53" s="13">
        <v>327.88</v>
      </c>
      <c r="I53" s="13">
        <v>30956.45</v>
      </c>
      <c r="J53" s="14">
        <f t="shared" si="0"/>
        <v>1.0591653758748176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</row>
    <row r="54" spans="1:255" s="10" customFormat="1" ht="18" customHeight="1" x14ac:dyDescent="0.2">
      <c r="A54" s="11">
        <v>12</v>
      </c>
      <c r="B54" s="12" t="s">
        <v>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55182</v>
      </c>
      <c r="J54" s="14">
        <f t="shared" si="0"/>
        <v>0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</row>
    <row r="55" spans="1:255" s="10" customFormat="1" ht="18" customHeight="1" x14ac:dyDescent="0.2">
      <c r="A55" s="11">
        <v>13</v>
      </c>
      <c r="B55" s="12" t="s">
        <v>58</v>
      </c>
      <c r="C55" s="13">
        <v>3969</v>
      </c>
      <c r="D55" s="13">
        <v>25048</v>
      </c>
      <c r="E55" s="13">
        <v>0</v>
      </c>
      <c r="F55" s="13">
        <v>0</v>
      </c>
      <c r="G55" s="13">
        <v>3969</v>
      </c>
      <c r="H55" s="13">
        <v>25048</v>
      </c>
      <c r="I55" s="13">
        <v>884457.97</v>
      </c>
      <c r="J55" s="14">
        <f t="shared" si="0"/>
        <v>2.8320169922828557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</row>
    <row r="56" spans="1:255" s="10" customFormat="1" ht="18" customHeight="1" x14ac:dyDescent="0.2">
      <c r="A56" s="11">
        <v>14</v>
      </c>
      <c r="B56" s="12" t="s">
        <v>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11786.4</v>
      </c>
      <c r="J56" s="14">
        <f t="shared" si="0"/>
        <v>0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</row>
    <row r="57" spans="1:255" s="10" customFormat="1" ht="18" customHeight="1" x14ac:dyDescent="0.2">
      <c r="A57" s="11">
        <v>15</v>
      </c>
      <c r="B57" s="12" t="s">
        <v>60</v>
      </c>
      <c r="C57" s="13">
        <v>8851</v>
      </c>
      <c r="D57" s="13">
        <v>1780</v>
      </c>
      <c r="E57" s="13">
        <v>864</v>
      </c>
      <c r="F57" s="13">
        <v>332.48</v>
      </c>
      <c r="G57" s="13">
        <v>8978</v>
      </c>
      <c r="H57" s="13">
        <v>1836</v>
      </c>
      <c r="I57" s="13">
        <v>115486.42</v>
      </c>
      <c r="J57" s="14">
        <f t="shared" si="0"/>
        <v>1.5897973112336496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</row>
    <row r="58" spans="1:255" s="10" customFormat="1" ht="18" customHeight="1" x14ac:dyDescent="0.2">
      <c r="A58" s="11">
        <v>16</v>
      </c>
      <c r="B58" s="12" t="s">
        <v>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67749.53</v>
      </c>
      <c r="J58" s="14">
        <f t="shared" si="0"/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</row>
    <row r="59" spans="1:255" s="10" customFormat="1" ht="18" customHeight="1" x14ac:dyDescent="0.2">
      <c r="A59" s="11">
        <v>17</v>
      </c>
      <c r="B59" s="12" t="s">
        <v>62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57778.73</v>
      </c>
      <c r="J59" s="14">
        <f t="shared" si="0"/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</row>
    <row r="60" spans="1:255" s="10" customFormat="1" ht="18" customHeight="1" x14ac:dyDescent="0.2">
      <c r="A60" s="11">
        <v>18</v>
      </c>
      <c r="B60" s="12" t="s">
        <v>63</v>
      </c>
      <c r="C60" s="13">
        <v>484</v>
      </c>
      <c r="D60" s="13">
        <v>14596.37</v>
      </c>
      <c r="E60" s="13">
        <v>147</v>
      </c>
      <c r="F60" s="13">
        <v>5531.07</v>
      </c>
      <c r="G60" s="13">
        <v>631</v>
      </c>
      <c r="H60" s="13">
        <v>19257.03</v>
      </c>
      <c r="I60" s="13">
        <v>532890.59</v>
      </c>
      <c r="J60" s="14">
        <f t="shared" si="0"/>
        <v>3.6136930096663931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</row>
    <row r="61" spans="1:255" s="10" customFormat="1" ht="18" customHeight="1" x14ac:dyDescent="0.2">
      <c r="A61" s="11">
        <v>19</v>
      </c>
      <c r="B61" s="17" t="s">
        <v>64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46614.27</v>
      </c>
      <c r="J61" s="14">
        <f t="shared" si="0"/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</row>
    <row r="62" spans="1:255" s="10" customFormat="1" ht="18" customHeight="1" x14ac:dyDescent="0.2">
      <c r="A62" s="35" t="s">
        <v>34</v>
      </c>
      <c r="B62" s="36"/>
      <c r="C62" s="16">
        <f>SUM(C43:C61)</f>
        <v>76484</v>
      </c>
      <c r="D62" s="16">
        <f t="shared" ref="D62:I62" si="5">SUM(D43:D61)</f>
        <v>208681.27</v>
      </c>
      <c r="E62" s="16">
        <f t="shared" si="5"/>
        <v>9120</v>
      </c>
      <c r="F62" s="16">
        <f t="shared" si="5"/>
        <v>28104.980000000003</v>
      </c>
      <c r="G62" s="16">
        <f t="shared" si="5"/>
        <v>81043</v>
      </c>
      <c r="H62" s="16">
        <f t="shared" si="5"/>
        <v>216709.47</v>
      </c>
      <c r="I62" s="16">
        <f t="shared" si="5"/>
        <v>7747234.2299999995</v>
      </c>
      <c r="J62" s="14">
        <f>(H62/I62)*100</f>
        <v>2.7972494901577285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</row>
    <row r="63" spans="1:255" s="10" customFormat="1" ht="18" customHeight="1" x14ac:dyDescent="0.2">
      <c r="A63" s="11"/>
      <c r="B63" s="42" t="s">
        <v>65</v>
      </c>
      <c r="C63" s="43"/>
      <c r="D63" s="43"/>
      <c r="E63" s="43"/>
      <c r="F63" s="43"/>
      <c r="G63" s="43"/>
      <c r="H63" s="43"/>
      <c r="I63" s="43"/>
      <c r="J63" s="4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</row>
    <row r="64" spans="1:255" s="10" customFormat="1" ht="18" customHeight="1" x14ac:dyDescent="0.2">
      <c r="A64" s="11">
        <v>1</v>
      </c>
      <c r="B64" s="27" t="s">
        <v>66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20265</v>
      </c>
      <c r="J64" s="14">
        <f>(H64/I64)*100</f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</row>
    <row r="65" spans="1:255" s="10" customFormat="1" ht="18" customHeight="1" x14ac:dyDescent="0.2">
      <c r="A65" s="11">
        <v>2</v>
      </c>
      <c r="B65" s="28" t="s">
        <v>67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26166.400000000001</v>
      </c>
      <c r="J65" s="14">
        <f>(H65/I65)*100</f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</row>
    <row r="66" spans="1:255" s="10" customFormat="1" ht="18" customHeight="1" x14ac:dyDescent="0.2">
      <c r="A66" s="11">
        <v>3</v>
      </c>
      <c r="B66" s="28" t="s">
        <v>68</v>
      </c>
      <c r="C66" s="16">
        <v>0</v>
      </c>
      <c r="D66" s="16">
        <v>0</v>
      </c>
      <c r="E66" s="16">
        <v>2546</v>
      </c>
      <c r="F66" s="16">
        <v>938.04</v>
      </c>
      <c r="G66" s="16">
        <v>44951</v>
      </c>
      <c r="H66" s="16">
        <v>9262.43</v>
      </c>
      <c r="I66" s="16">
        <v>53821.91</v>
      </c>
      <c r="J66" s="14">
        <f>(H66/I66)*100</f>
        <v>17.209404125568938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</row>
    <row r="67" spans="1:255" s="10" customFormat="1" ht="18" customHeight="1" x14ac:dyDescent="0.2">
      <c r="A67" s="11">
        <v>4</v>
      </c>
      <c r="B67" s="28" t="s">
        <v>69</v>
      </c>
      <c r="C67" s="16">
        <v>0</v>
      </c>
      <c r="D67" s="16">
        <v>0</v>
      </c>
      <c r="E67" s="16">
        <v>233</v>
      </c>
      <c r="F67" s="16">
        <v>1033.53</v>
      </c>
      <c r="G67" s="16">
        <v>233</v>
      </c>
      <c r="H67" s="16">
        <v>1033.53</v>
      </c>
      <c r="I67" s="16">
        <v>143942.07</v>
      </c>
      <c r="J67" s="14">
        <f>(H67/I67)*100</f>
        <v>0.71801801933236054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</row>
    <row r="68" spans="1:255" s="10" customFormat="1" ht="18" customHeight="1" x14ac:dyDescent="0.2">
      <c r="A68" s="23"/>
      <c r="B68" s="24" t="s">
        <v>34</v>
      </c>
      <c r="C68" s="16">
        <f>SUM(C64:C67)</f>
        <v>0</v>
      </c>
      <c r="D68" s="16">
        <f t="shared" ref="D68:I68" si="6">SUM(D64:D67)</f>
        <v>0</v>
      </c>
      <c r="E68" s="16">
        <f t="shared" si="6"/>
        <v>2779</v>
      </c>
      <c r="F68" s="16">
        <f t="shared" si="6"/>
        <v>1971.57</v>
      </c>
      <c r="G68" s="16">
        <f t="shared" si="6"/>
        <v>45184</v>
      </c>
      <c r="H68" s="16">
        <f t="shared" si="6"/>
        <v>10295.960000000001</v>
      </c>
      <c r="I68" s="16">
        <f t="shared" si="6"/>
        <v>244195.38</v>
      </c>
      <c r="J68" s="14">
        <f>(H68/I68)*100</f>
        <v>4.2162796036517971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</row>
    <row r="69" spans="1:255" s="21" customFormat="1" ht="18" customHeight="1" x14ac:dyDescent="0.2">
      <c r="A69" s="33" t="s">
        <v>70</v>
      </c>
      <c r="B69" s="34"/>
      <c r="C69" s="25">
        <f>SUM(C28+C31+C36+C41+C62+C68)</f>
        <v>332866</v>
      </c>
      <c r="D69" s="25">
        <f t="shared" ref="D69:I69" si="7">SUM(D28+D31+D36+D41+D62+D68)</f>
        <v>853659.99000000011</v>
      </c>
      <c r="E69" s="25">
        <f t="shared" si="7"/>
        <v>43005</v>
      </c>
      <c r="F69" s="25">
        <f t="shared" si="7"/>
        <v>86689.530000000013</v>
      </c>
      <c r="G69" s="25">
        <f t="shared" si="7"/>
        <v>378224</v>
      </c>
      <c r="H69" s="25">
        <f t="shared" si="7"/>
        <v>890340.99</v>
      </c>
      <c r="I69" s="25">
        <f t="shared" si="7"/>
        <v>24601758.549999997</v>
      </c>
      <c r="J69" s="26">
        <f t="shared" si="0"/>
        <v>3.6190136090901519</v>
      </c>
    </row>
    <row r="70" spans="1:255" s="10" customFormat="1" ht="18" customHeight="1" x14ac:dyDescent="0.2">
      <c r="A70" s="15"/>
      <c r="B70" s="20" t="s">
        <v>71</v>
      </c>
      <c r="C70" s="19"/>
      <c r="D70" s="19"/>
      <c r="E70" s="19"/>
      <c r="F70" s="19"/>
      <c r="G70" s="19"/>
      <c r="H70" s="19"/>
      <c r="I70" s="19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</row>
    <row r="71" spans="1:255" x14ac:dyDescent="0.2">
      <c r="I71" s="6" t="s">
        <v>72</v>
      </c>
    </row>
    <row r="75" spans="1:255" x14ac:dyDescent="0.2">
      <c r="B75" s="9"/>
    </row>
  </sheetData>
  <mergeCells count="23">
    <mergeCell ref="B63:J63"/>
    <mergeCell ref="J5:J6"/>
    <mergeCell ref="B5:B6"/>
    <mergeCell ref="A5:A6"/>
    <mergeCell ref="C5:D5"/>
    <mergeCell ref="E5:F5"/>
    <mergeCell ref="G5:H5"/>
    <mergeCell ref="I2:J2"/>
    <mergeCell ref="I4:J4"/>
    <mergeCell ref="A1:J1"/>
    <mergeCell ref="A3:J3"/>
    <mergeCell ref="A69:B69"/>
    <mergeCell ref="A41:B41"/>
    <mergeCell ref="A31:B31"/>
    <mergeCell ref="A62:B62"/>
    <mergeCell ref="B32:J32"/>
    <mergeCell ref="B37:J37"/>
    <mergeCell ref="B42:J42"/>
    <mergeCell ref="B7:J7"/>
    <mergeCell ref="A28:B28"/>
    <mergeCell ref="B29:J29"/>
    <mergeCell ref="A36:B36"/>
    <mergeCell ref="I5:I6"/>
  </mergeCells>
  <printOptions horizontalCentered="1" verticalCentered="1"/>
  <pageMargins left="0.70866141732283472" right="0.70866141732283472" top="0.39370078740157483" bottom="0.39370078740157483" header="0" footer="0"/>
  <pageSetup paperSize="9" scale="57" orientation="portrait" r:id="rId1"/>
  <headerFooter alignWithMargins="0"/>
  <rowBreaks count="1" manualBreakCount="1">
    <brk id="63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MINORITY</vt:lpstr>
      <vt:lpstr>MINORITY!Print_Area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2018-08-13T13:05:27Z</cp:lastPrinted>
  <dcterms:created xsi:type="dcterms:W3CDTF">2013-06-28T06:49:30Z</dcterms:created>
  <dcterms:modified xsi:type="dcterms:W3CDTF">2018-08-13T13:05:29Z</dcterms:modified>
</cp:coreProperties>
</file>